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72 25 01\Compras e Portal FDE\"/>
    </mc:Choice>
  </mc:AlternateContent>
  <xr:revisionPtr revIDLastSave="0" documentId="13_ncr:1_{7168467F-39B4-4FEB-A08F-AFB5F4ED22D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2" l="1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6" i="2" l="1"/>
  <c r="G5" i="1"/>
  <c r="G90" i="1" s="1"/>
</calcChain>
</file>

<file path=xl/sharedStrings.xml><?xml version="1.0" encoding="utf-8"?>
<sst xmlns="http://schemas.openxmlformats.org/spreadsheetml/2006/main" count="372" uniqueCount="233">
  <si>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</si>
  <si>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</si>
  <si>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</si>
  <si>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</si>
  <si>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</si>
  <si>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</si>
  <si>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</si>
  <si>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</si>
  <si>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</si>
  <si>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- 69/01272/25/01 - SEI - FDE-SEI - 229.00016827/2025-91 - SIASG - 90330</t>
  </si>
  <si>
    <t>DATA BASE: - OUTUBRO/2025</t>
  </si>
  <si>
    <t xml:space="preserve">EE AGOSTINHO GRIGOLETO  - BREJO ALEGRE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</si>
  <si>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</si>
  <si>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</si>
  <si>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</si>
  <si>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</si>
  <si>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</si>
  <si>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</si>
  <si>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</si>
  <si>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</si>
  <si>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</si>
  <si>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</si>
  <si>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</si>
  <si>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</si>
  <si>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</si>
  <si>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</si>
  <si>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</si>
  <si>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</si>
  <si>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02.02.097</t>
  </si>
  <si>
    <t>TAXA DE MOBILIZACAO DE EQUIPAMENTO - ESTACAS PRE-MOLDADAS</t>
  </si>
  <si>
    <t>UN</t>
  </si>
  <si>
    <t>02.02.108</t>
  </si>
  <si>
    <t xml:space="preserve">ESTACA PRE-MOLDADA CONCRETO SECÃO DE 290 A 429 CM2  CRAVADA  </t>
  </si>
  <si>
    <t>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</si>
  <si>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</si>
  <si>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</si>
  <si>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</si>
  <si>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</si>
  <si>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</si>
  <si>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</si>
  <si>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</si>
  <si>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</si>
  <si>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</si>
  <si>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</si>
  <si>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</si>
  <si>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</si>
  <si>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</si>
  <si>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</si>
  <si>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</si>
  <si>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</si>
  <si>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</si>
  <si>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</si>
  <si>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</si>
  <si>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</si>
  <si>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</si>
  <si>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</si>
  <si>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</si>
  <si>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</si>
  <si>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</si>
  <si>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</si>
  <si>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</si>
  <si>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</si>
  <si>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</si>
  <si>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</si>
  <si>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</si>
  <si>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</si>
  <si>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</si>
  <si>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</si>
  <si>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</si>
  <si>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</si>
  <si>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</si>
  <si>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</si>
  <si>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</si>
  <si>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</si>
  <si>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</si>
  <si>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</si>
  <si>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</si>
  <si>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</si>
  <si>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</si>
  <si>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</si>
  <si>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</si>
  <si>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</si>
  <si>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</si>
  <si>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</si>
  <si>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</si>
  <si>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</si>
  <si>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</si>
  <si>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</si>
  <si>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</si>
  <si>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</si>
  <si>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</si>
  <si>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</si>
  <si>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</si>
  <si>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</si>
  <si>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</si>
  <si>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</si>
  <si>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</si>
  <si>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</si>
  <si>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</si>
  <si>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</si>
  <si>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</si>
  <si>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</si>
  <si>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</si>
  <si>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</si>
  <si>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</si>
  <si>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</si>
  <si>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</si>
  <si>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</si>
  <si>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</si>
  <si>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</si>
  <si>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</si>
  <si>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</si>
  <si>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</si>
  <si>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</si>
  <si>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</si>
  <si>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</si>
  <si>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</si>
  <si>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</si>
  <si>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</si>
  <si>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</si>
  <si>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</si>
  <si>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</si>
  <si>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</si>
  <si>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</si>
  <si>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</si>
  <si>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</si>
  <si>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</si>
  <si>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</si>
  <si>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</si>
  <si>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</si>
  <si>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</si>
  <si>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</si>
  <si>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</si>
  <si>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</si>
  <si>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</si>
  <si>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</si>
  <si>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</si>
  <si>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</si>
  <si>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</si>
  <si>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</si>
  <si>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</si>
  <si>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</si>
  <si>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</si>
  <si>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</si>
  <si>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</si>
  <si>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</si>
  <si>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</si>
  <si>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</si>
  <si>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</si>
  <si>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</si>
  <si>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</si>
  <si>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</si>
  <si>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</si>
  <si>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</si>
  <si>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</si>
  <si>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</si>
  <si>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</si>
  <si>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</si>
  <si>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</si>
  <si>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</si>
  <si>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</si>
  <si>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</si>
  <si>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</si>
  <si>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</si>
  <si>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</si>
  <si>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</si>
  <si>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</si>
  <si>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</si>
  <si>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</si>
  <si>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</si>
  <si>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</si>
  <si>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</si>
  <si>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</si>
  <si>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</si>
  <si>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</si>
  <si>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</si>
  <si>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</si>
  <si>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</si>
  <si>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</si>
  <si>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</si>
  <si>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</si>
  <si>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</si>
  <si>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</si>
  <si>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</si>
  <si>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08.09.018</t>
  </si>
  <si>
    <t>TUBO PVC NORMAL SN JUNTA ELÁSTICA DN 100 INCL CONEXÕES</t>
  </si>
  <si>
    <t>09.04.006</t>
  </si>
  <si>
    <t>CAIXA EM CHAPA DE AÇO 16 COM PORTA E FECHO</t>
  </si>
  <si>
    <t>09.04.021</t>
  </si>
  <si>
    <t>QUADRO GERAL - DISJUNTOR TERMO MAGNETICO 3X200A</t>
  </si>
  <si>
    <t>09.04.043</t>
  </si>
  <si>
    <t>QUADRO GERAL-BARRAMENTO DE 150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</si>
  <si>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</si>
  <si>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</si>
  <si>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</si>
  <si>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</si>
  <si>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09.05.006</t>
  </si>
  <si>
    <t>ELETROD ACO GALV QUENTE (NBR 5624) 50 MM (2) - INCL CONEXOES</t>
  </si>
  <si>
    <t>09.05.075</t>
  </si>
  <si>
    <t>DISJUNTOR TRIPOLAR TERMOMAGNETICO 3X60A A 3X100A</t>
  </si>
  <si>
    <t>09.06.009</t>
  </si>
  <si>
    <t>CAIXA DE PASSAGEM CHAPA TAMPA PARAFUSADA DE 20X20X10 CM</t>
  </si>
  <si>
    <t>09.06.025</t>
  </si>
  <si>
    <t>CAIXA DE PASSAGEM EM ALVENARIA DE 0,40X0,40X0,40 M</t>
  </si>
  <si>
    <t>09.07.015</t>
  </si>
  <si>
    <t>CABO DE 50 MM2 750V (ISOLAÇAO NAO HALOGENADO)</t>
  </si>
  <si>
    <t>09.85.063</t>
  </si>
  <si>
    <t>CONDULETE DE 2</t>
  </si>
  <si>
    <t>16.02.071</t>
  </si>
  <si>
    <t>16.03.465</t>
  </si>
  <si>
    <t xml:space="preserve">PODA DE CONSERVAÇAO / ADEQUAÇAO PARA ARVORES TOPO DA COPA COM  ALTURA SUPERIOR A 10M   </t>
  </si>
  <si>
    <t>16.05.047</t>
  </si>
  <si>
    <t>TC-10 TAMPA DE CONCRETO PRE-MOLDADA PERF. P/ CANALETA L=25CM</t>
  </si>
  <si>
    <t>16.05.075</t>
  </si>
  <si>
    <t>CA-10 CAIXA DE AREIA 50X50 CM PARA AGUAS PLUVIAIS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</si>
  <si>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</si>
  <si>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</si>
  <si>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</si>
  <si>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</si>
  <si>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</si>
  <si>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</si>
  <si>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16.80.015</t>
  </si>
  <si>
    <t>ISOLAMENTO COM LONA PRETA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</si>
  <si>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</si>
  <si>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</si>
  <si>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</si>
  <si>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</si>
  <si>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</si>
  <si>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</si>
  <si>
    <t>16.80.098</t>
  </si>
  <si>
    <t>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</si>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</sst>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0"/>
  <sheetViews>
    <sheetView topLeftCell="A54" workbookViewId="0">
      <selection activeCell="C90" sqref="C90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280.25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215.48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215.48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1.1299999999999999</v>
      </c>
      <c r="E11" s="10">
        <v>101.63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1</v>
      </c>
      <c r="E12" s="10">
        <v>9049.76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189</v>
      </c>
      <c r="E13" s="10">
        <v>184.71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14</v>
      </c>
      <c r="D14" s="10">
        <v>88</v>
      </c>
      <c r="E14" s="10">
        <v>116.45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1049</v>
      </c>
      <c r="E15" s="10">
        <v>15.57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38</v>
      </c>
      <c r="D16" s="10">
        <v>209</v>
      </c>
      <c r="E16" s="10">
        <v>15.99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17</v>
      </c>
      <c r="D17" s="10">
        <v>24.22</v>
      </c>
      <c r="E17" s="10">
        <v>721.03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14</v>
      </c>
      <c r="D18" s="10">
        <v>21.6</v>
      </c>
      <c r="E18" s="10">
        <v>314.06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76.739999999999995</v>
      </c>
      <c r="E19" s="10">
        <v>80.37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162.9</v>
      </c>
      <c r="E20" s="10">
        <v>199.7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37</v>
      </c>
      <c r="C21" s="9" t="s">
        <v>38</v>
      </c>
      <c r="D21" s="10">
        <v>1221</v>
      </c>
      <c r="E21" s="10">
        <v>15.57</v>
      </c>
      <c r="F21" s="21"/>
      <c r="G21" s="17">
        <f t="shared" si="0"/>
        <v>0</v>
      </c>
    </row>
    <row r="22" spans="1:7" x14ac:dyDescent="0.25">
      <c r="A22" s="7" t="s">
        <v>50</v>
      </c>
      <c r="B22" s="8" t="s">
        <v>40</v>
      </c>
      <c r="C22" s="9" t="s">
        <v>38</v>
      </c>
      <c r="D22" s="10">
        <v>132</v>
      </c>
      <c r="E22" s="10">
        <v>15.99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17</v>
      </c>
      <c r="D23" s="10">
        <v>11.4</v>
      </c>
      <c r="E23" s="10">
        <v>721.03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30</v>
      </c>
      <c r="D24" s="10">
        <v>4</v>
      </c>
      <c r="E24" s="10">
        <v>785.96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6.4</v>
      </c>
      <c r="E25" s="10">
        <v>55.59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33</v>
      </c>
      <c r="D26" s="10">
        <v>7.8</v>
      </c>
      <c r="E26" s="10">
        <v>75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14</v>
      </c>
      <c r="D27" s="10">
        <v>174.29</v>
      </c>
      <c r="E27" s="10">
        <v>121.48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17</v>
      </c>
      <c r="D28" s="10">
        <v>0.97</v>
      </c>
      <c r="E28" s="10">
        <v>726.2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38</v>
      </c>
      <c r="D29" s="10">
        <v>39</v>
      </c>
      <c r="E29" s="10">
        <v>15.57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30</v>
      </c>
      <c r="D30" s="10">
        <v>3</v>
      </c>
      <c r="E30" s="10">
        <v>2935.56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30</v>
      </c>
      <c r="D31" s="10">
        <v>12</v>
      </c>
      <c r="E31" s="10">
        <v>4714.59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6.36</v>
      </c>
      <c r="E32" s="10">
        <v>648.76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38</v>
      </c>
      <c r="D33" s="10">
        <v>2691.3</v>
      </c>
      <c r="E33" s="10">
        <v>32.42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12.49</v>
      </c>
      <c r="E34" s="10">
        <v>156.22999999999999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296.04000000000002</v>
      </c>
      <c r="E35" s="10">
        <v>399.05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33</v>
      </c>
      <c r="D36" s="10">
        <v>24</v>
      </c>
      <c r="E36" s="10">
        <v>163.95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30</v>
      </c>
      <c r="D37" s="10">
        <v>1</v>
      </c>
      <c r="E37" s="10">
        <v>722.32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30</v>
      </c>
      <c r="D38" s="10">
        <v>4</v>
      </c>
      <c r="E38" s="10">
        <v>108.48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30</v>
      </c>
      <c r="D39" s="10">
        <v>3</v>
      </c>
      <c r="E39" s="10">
        <v>32.82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30</v>
      </c>
      <c r="D40" s="10">
        <v>1</v>
      </c>
      <c r="E40" s="10">
        <v>145.49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30</v>
      </c>
      <c r="D41" s="10">
        <v>6</v>
      </c>
      <c r="E41" s="10">
        <v>30.93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30</v>
      </c>
      <c r="D42" s="10">
        <v>3</v>
      </c>
      <c r="E42" s="10">
        <v>404.99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30</v>
      </c>
      <c r="D43" s="10">
        <v>18</v>
      </c>
      <c r="E43" s="10">
        <v>221.09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30</v>
      </c>
      <c r="D44" s="10">
        <v>6</v>
      </c>
      <c r="E44" s="10">
        <v>332.25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30</v>
      </c>
      <c r="D45" s="10">
        <v>14</v>
      </c>
      <c r="E45" s="10">
        <v>260.33999999999997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30</v>
      </c>
      <c r="D46" s="10">
        <v>18</v>
      </c>
      <c r="E46" s="10">
        <v>586.91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30</v>
      </c>
      <c r="D47" s="10">
        <v>8</v>
      </c>
      <c r="E47" s="10">
        <v>334.47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30</v>
      </c>
      <c r="D48" s="10">
        <v>2</v>
      </c>
      <c r="E48" s="10">
        <v>341.35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30</v>
      </c>
      <c r="D49" s="10">
        <v>24</v>
      </c>
      <c r="E49" s="10">
        <v>163.07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155.52000000000001</v>
      </c>
      <c r="E50" s="10">
        <v>328.97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222.57</v>
      </c>
      <c r="E51" s="10">
        <v>45.53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189.69</v>
      </c>
      <c r="E52" s="10">
        <v>53.61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12.49</v>
      </c>
      <c r="E53" s="10">
        <v>56.11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21</v>
      </c>
      <c r="C54" s="9" t="s">
        <v>14</v>
      </c>
      <c r="D54" s="10">
        <v>51.37</v>
      </c>
      <c r="E54" s="10">
        <v>14.46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149.13</v>
      </c>
      <c r="E55" s="10">
        <v>43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12.49</v>
      </c>
      <c r="E56" s="10">
        <v>86.93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38.880000000000003</v>
      </c>
      <c r="E57" s="10">
        <v>242.51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1.6</v>
      </c>
      <c r="E58" s="10">
        <v>282.58999999999997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149.13</v>
      </c>
      <c r="E59" s="10">
        <v>236.94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33</v>
      </c>
      <c r="D60" s="10">
        <v>18.600000000000001</v>
      </c>
      <c r="E60" s="10">
        <v>33.76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33</v>
      </c>
      <c r="D61" s="10">
        <v>81.599999999999994</v>
      </c>
      <c r="E61" s="10">
        <v>29.26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33</v>
      </c>
      <c r="D62" s="10">
        <v>3</v>
      </c>
      <c r="E62" s="10">
        <v>145.15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33</v>
      </c>
      <c r="D63" s="10">
        <v>20.399999999999999</v>
      </c>
      <c r="E63" s="10">
        <v>119.43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33.479999999999997</v>
      </c>
      <c r="E64" s="10">
        <v>153.32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113.58</v>
      </c>
      <c r="E65" s="10">
        <v>25.68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12.49</v>
      </c>
      <c r="E66" s="10">
        <v>35.97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17.37</v>
      </c>
      <c r="E67" s="10">
        <v>83.65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33.479999999999997</v>
      </c>
      <c r="E68" s="10">
        <v>45.37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53.52</v>
      </c>
      <c r="E69" s="10">
        <v>52.23</v>
      </c>
      <c r="F69" s="21"/>
      <c r="G69" s="17">
        <f t="shared" ref="G69:G89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53.52</v>
      </c>
      <c r="E70" s="10">
        <v>33.25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72</v>
      </c>
      <c r="E71" s="10">
        <v>9.33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72</v>
      </c>
      <c r="E72" s="10">
        <v>40.97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72</v>
      </c>
      <c r="E73" s="10">
        <v>83.32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33</v>
      </c>
      <c r="D74" s="10">
        <v>47.6</v>
      </c>
      <c r="E74" s="10">
        <v>219.41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33</v>
      </c>
      <c r="D75" s="10">
        <v>23.8</v>
      </c>
      <c r="E75" s="10">
        <v>235.97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30</v>
      </c>
      <c r="D76" s="10">
        <v>1</v>
      </c>
      <c r="E76" s="10">
        <v>7097.72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38.880000000000003</v>
      </c>
      <c r="E77" s="10">
        <v>534.88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33</v>
      </c>
      <c r="D78" s="10">
        <v>23.25</v>
      </c>
      <c r="E78" s="10">
        <v>131.25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24</v>
      </c>
      <c r="E79" s="10">
        <v>5.25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8</v>
      </c>
      <c r="E80" s="10">
        <v>533.98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30</v>
      </c>
      <c r="D81" s="10">
        <v>24</v>
      </c>
      <c r="E81" s="10">
        <v>12.5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30</v>
      </c>
      <c r="D82" s="10">
        <v>9</v>
      </c>
      <c r="E82" s="10">
        <v>6.25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30</v>
      </c>
      <c r="D83" s="10">
        <v>3</v>
      </c>
      <c r="E83" s="10">
        <v>62.5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30</v>
      </c>
      <c r="D84" s="10">
        <v>3</v>
      </c>
      <c r="E84" s="10">
        <v>15.62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194.4</v>
      </c>
      <c r="E85" s="10">
        <v>19.22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30</v>
      </c>
      <c r="D86" s="10">
        <v>3</v>
      </c>
      <c r="E86" s="10">
        <v>120.8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30</v>
      </c>
      <c r="D87" s="10">
        <v>3</v>
      </c>
      <c r="E87" s="10">
        <v>123.97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30</v>
      </c>
      <c r="D88" s="10">
        <v>3</v>
      </c>
      <c r="E88" s="10">
        <v>254.78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30</v>
      </c>
      <c r="D89" s="10">
        <v>1</v>
      </c>
      <c r="E89" s="10">
        <v>579.48</v>
      </c>
      <c r="F89" s="21"/>
      <c r="G89" s="17">
        <f t="shared" si="1"/>
        <v>0</v>
      </c>
    </row>
    <row r="90" spans="1:7" x14ac:dyDescent="0.25">
      <c r="A90" s="7"/>
      <c r="B90" s="8"/>
      <c r="C90" s="9"/>
      <c r="D90" s="10"/>
      <c r="E90" s="10"/>
      <c r="F90" s="11" t="s">
        <v>8</v>
      </c>
      <c r="G90" s="12">
        <f>SUM(G5:G89)</f>
        <v>0</v>
      </c>
    </row>
  </sheetData>
  <sheetProtection algorithmName="SHA-512" hashValue="1fSld+Jzf9HWJI5Sn9Mhca0ocdhDbvmDVv5Z0j9mQ8J+sRXKw9UMgXsVrdbMH4r+ujYXtYac+DjXGbiPe362hA==" saltValue="0aBI9V9N1KNzYaeVuiWhCA==" spinCount="100000" sheet="1" objects="1" scenarios="1"/>
  <conditionalFormatting sqref="F5:F8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40.950000000000003</v>
      </c>
      <c r="E5" s="16">
        <v>5.49</v>
      </c>
      <c r="F5" s="21"/>
      <c r="G5" s="17">
        <f t="shared" ref="G5:G35" si="0">TRUNC(F5*D5,2)</f>
        <v>0</v>
      </c>
    </row>
    <row r="6" spans="1:7" x14ac:dyDescent="0.25">
      <c r="A6" s="7" t="s">
        <v>184</v>
      </c>
      <c r="B6" s="8" t="s">
        <v>185</v>
      </c>
      <c r="C6" s="9" t="s">
        <v>33</v>
      </c>
      <c r="D6" s="10">
        <v>16</v>
      </c>
      <c r="E6" s="10">
        <v>93.05</v>
      </c>
      <c r="F6" s="21"/>
      <c r="G6" s="17">
        <f t="shared" si="0"/>
        <v>0</v>
      </c>
    </row>
    <row r="7" spans="1:7" x14ac:dyDescent="0.25">
      <c r="A7" s="7" t="s">
        <v>186</v>
      </c>
      <c r="B7" s="8" t="s">
        <v>187</v>
      </c>
      <c r="C7" s="9" t="s">
        <v>14</v>
      </c>
      <c r="D7" s="10">
        <v>0.9</v>
      </c>
      <c r="E7" s="10">
        <v>2501.85</v>
      </c>
      <c r="F7" s="21"/>
      <c r="G7" s="17">
        <f t="shared" si="0"/>
        <v>0</v>
      </c>
    </row>
    <row r="8" spans="1:7" x14ac:dyDescent="0.25">
      <c r="A8" s="7" t="s">
        <v>188</v>
      </c>
      <c r="B8" s="8" t="s">
        <v>189</v>
      </c>
      <c r="C8" s="9" t="s">
        <v>30</v>
      </c>
      <c r="D8" s="10">
        <v>1</v>
      </c>
      <c r="E8" s="10">
        <v>657.04</v>
      </c>
      <c r="F8" s="21"/>
      <c r="G8" s="17">
        <f t="shared" si="0"/>
        <v>0</v>
      </c>
    </row>
    <row r="9" spans="1:7" x14ac:dyDescent="0.25">
      <c r="A9" s="7" t="s">
        <v>190</v>
      </c>
      <c r="B9" s="8" t="s">
        <v>191</v>
      </c>
      <c r="C9" s="9" t="s">
        <v>33</v>
      </c>
      <c r="D9" s="10">
        <v>5</v>
      </c>
      <c r="E9" s="10">
        <v>62.58</v>
      </c>
      <c r="F9" s="21"/>
      <c r="G9" s="17">
        <f t="shared" si="0"/>
        <v>0</v>
      </c>
    </row>
    <row r="10" spans="1:7" x14ac:dyDescent="0.25">
      <c r="A10" s="7" t="s">
        <v>192</v>
      </c>
      <c r="B10" s="8" t="s">
        <v>193</v>
      </c>
      <c r="C10" s="9" t="s">
        <v>14</v>
      </c>
      <c r="D10" s="10">
        <v>0.9</v>
      </c>
      <c r="E10" s="10">
        <v>375.31</v>
      </c>
      <c r="F10" s="21"/>
      <c r="G10" s="17">
        <f t="shared" si="0"/>
        <v>0</v>
      </c>
    </row>
    <row r="11" spans="1:7" x14ac:dyDescent="0.25">
      <c r="A11" s="7" t="s">
        <v>194</v>
      </c>
      <c r="B11" s="8" t="s">
        <v>195</v>
      </c>
      <c r="C11" s="9" t="s">
        <v>30</v>
      </c>
      <c r="D11" s="10">
        <v>1</v>
      </c>
      <c r="E11" s="10">
        <v>465.79</v>
      </c>
      <c r="F11" s="21"/>
      <c r="G11" s="17">
        <f t="shared" si="0"/>
        <v>0</v>
      </c>
    </row>
    <row r="12" spans="1:7" x14ac:dyDescent="0.25">
      <c r="A12" s="7" t="s">
        <v>196</v>
      </c>
      <c r="B12" s="8" t="s">
        <v>197</v>
      </c>
      <c r="C12" s="9" t="s">
        <v>33</v>
      </c>
      <c r="D12" s="10">
        <v>80</v>
      </c>
      <c r="E12" s="10">
        <v>138.30000000000001</v>
      </c>
      <c r="F12" s="21"/>
      <c r="G12" s="17">
        <f t="shared" si="0"/>
        <v>0</v>
      </c>
    </row>
    <row r="13" spans="1:7" x14ac:dyDescent="0.25">
      <c r="A13" s="7" t="s">
        <v>81</v>
      </c>
      <c r="B13" s="8" t="s">
        <v>82</v>
      </c>
      <c r="C13" s="9" t="s">
        <v>30</v>
      </c>
      <c r="D13" s="10">
        <v>6</v>
      </c>
      <c r="E13" s="10">
        <v>108.48</v>
      </c>
      <c r="F13" s="21"/>
      <c r="G13" s="17">
        <f t="shared" si="0"/>
        <v>0</v>
      </c>
    </row>
    <row r="14" spans="1:7" x14ac:dyDescent="0.25">
      <c r="A14" s="7" t="s">
        <v>198</v>
      </c>
      <c r="B14" s="8" t="s">
        <v>199</v>
      </c>
      <c r="C14" s="9" t="s">
        <v>30</v>
      </c>
      <c r="D14" s="10">
        <v>6</v>
      </c>
      <c r="E14" s="10">
        <v>180.26</v>
      </c>
      <c r="F14" s="21"/>
      <c r="G14" s="17">
        <f t="shared" si="0"/>
        <v>0</v>
      </c>
    </row>
    <row r="15" spans="1:7" x14ac:dyDescent="0.25">
      <c r="A15" s="7" t="s">
        <v>200</v>
      </c>
      <c r="B15" s="8" t="s">
        <v>201</v>
      </c>
      <c r="C15" s="9" t="s">
        <v>30</v>
      </c>
      <c r="D15" s="10">
        <v>4</v>
      </c>
      <c r="E15" s="10">
        <v>85.37</v>
      </c>
      <c r="F15" s="21"/>
      <c r="G15" s="17">
        <f t="shared" si="0"/>
        <v>0</v>
      </c>
    </row>
    <row r="16" spans="1:7" x14ac:dyDescent="0.25">
      <c r="A16" s="7" t="s">
        <v>202</v>
      </c>
      <c r="B16" s="8" t="s">
        <v>203</v>
      </c>
      <c r="C16" s="9" t="s">
        <v>30</v>
      </c>
      <c r="D16" s="10">
        <v>1</v>
      </c>
      <c r="E16" s="10">
        <v>300.54000000000002</v>
      </c>
      <c r="F16" s="21"/>
      <c r="G16" s="17">
        <f t="shared" si="0"/>
        <v>0</v>
      </c>
    </row>
    <row r="17" spans="1:7" x14ac:dyDescent="0.25">
      <c r="A17" s="7" t="s">
        <v>204</v>
      </c>
      <c r="B17" s="8" t="s">
        <v>205</v>
      </c>
      <c r="C17" s="9" t="s">
        <v>33</v>
      </c>
      <c r="D17" s="10">
        <v>240</v>
      </c>
      <c r="E17" s="10">
        <v>93.89</v>
      </c>
      <c r="F17" s="21"/>
      <c r="G17" s="17">
        <f t="shared" si="0"/>
        <v>0</v>
      </c>
    </row>
    <row r="18" spans="1:7" x14ac:dyDescent="0.25">
      <c r="A18" s="7" t="s">
        <v>206</v>
      </c>
      <c r="B18" s="8" t="s">
        <v>207</v>
      </c>
      <c r="C18" s="9" t="s">
        <v>30</v>
      </c>
      <c r="D18" s="10">
        <v>20</v>
      </c>
      <c r="E18" s="10">
        <v>128.88999999999999</v>
      </c>
      <c r="F18" s="21"/>
      <c r="G18" s="17">
        <f t="shared" si="0"/>
        <v>0</v>
      </c>
    </row>
    <row r="19" spans="1:7" x14ac:dyDescent="0.25">
      <c r="A19" s="7" t="s">
        <v>111</v>
      </c>
      <c r="B19" s="8" t="s">
        <v>112</v>
      </c>
      <c r="C19" s="9" t="s">
        <v>14</v>
      </c>
      <c r="D19" s="10">
        <v>151.22999999999999</v>
      </c>
      <c r="E19" s="10">
        <v>56.11</v>
      </c>
      <c r="F19" s="21"/>
      <c r="G19" s="17">
        <f t="shared" si="0"/>
        <v>0</v>
      </c>
    </row>
    <row r="20" spans="1:7" x14ac:dyDescent="0.25">
      <c r="A20" s="7" t="s">
        <v>113</v>
      </c>
      <c r="B20" s="8" t="s">
        <v>21</v>
      </c>
      <c r="C20" s="9" t="s">
        <v>14</v>
      </c>
      <c r="D20" s="10">
        <v>151.22999999999999</v>
      </c>
      <c r="E20" s="10">
        <v>14.46</v>
      </c>
      <c r="F20" s="21"/>
      <c r="G20" s="17">
        <f t="shared" si="0"/>
        <v>0</v>
      </c>
    </row>
    <row r="21" spans="1:7" x14ac:dyDescent="0.25">
      <c r="A21" s="7" t="s">
        <v>208</v>
      </c>
      <c r="B21" s="8" t="s">
        <v>21</v>
      </c>
      <c r="C21" s="9" t="s">
        <v>14</v>
      </c>
      <c r="D21" s="10">
        <v>110</v>
      </c>
      <c r="E21" s="10">
        <v>14.46</v>
      </c>
      <c r="F21" s="21"/>
      <c r="G21" s="17">
        <f t="shared" si="0"/>
        <v>0</v>
      </c>
    </row>
    <row r="22" spans="1:7" x14ac:dyDescent="0.25">
      <c r="A22" s="7" t="s">
        <v>209</v>
      </c>
      <c r="B22" s="8" t="s">
        <v>210</v>
      </c>
      <c r="C22" s="9" t="s">
        <v>30</v>
      </c>
      <c r="D22" s="10">
        <v>1</v>
      </c>
      <c r="E22" s="10">
        <v>2557.83</v>
      </c>
      <c r="F22" s="21"/>
      <c r="G22" s="17">
        <f t="shared" si="0"/>
        <v>0</v>
      </c>
    </row>
    <row r="23" spans="1:7" x14ac:dyDescent="0.25">
      <c r="A23" s="7" t="s">
        <v>152</v>
      </c>
      <c r="B23" s="8" t="s">
        <v>153</v>
      </c>
      <c r="C23" s="9" t="s">
        <v>33</v>
      </c>
      <c r="D23" s="10">
        <v>58</v>
      </c>
      <c r="E23" s="10">
        <v>219.41</v>
      </c>
      <c r="F23" s="21"/>
      <c r="G23" s="17">
        <f t="shared" si="0"/>
        <v>0</v>
      </c>
    </row>
    <row r="24" spans="1:7" x14ac:dyDescent="0.25">
      <c r="A24" s="7" t="s">
        <v>211</v>
      </c>
      <c r="B24" s="8" t="s">
        <v>212</v>
      </c>
      <c r="C24" s="9" t="s">
        <v>33</v>
      </c>
      <c r="D24" s="10">
        <v>58</v>
      </c>
      <c r="E24" s="10">
        <v>131.12</v>
      </c>
      <c r="F24" s="21"/>
      <c r="G24" s="17">
        <f t="shared" si="0"/>
        <v>0</v>
      </c>
    </row>
    <row r="25" spans="1:7" x14ac:dyDescent="0.25">
      <c r="A25" s="7" t="s">
        <v>213</v>
      </c>
      <c r="B25" s="8" t="s">
        <v>214</v>
      </c>
      <c r="C25" s="9" t="s">
        <v>30</v>
      </c>
      <c r="D25" s="10">
        <v>6</v>
      </c>
      <c r="E25" s="10">
        <v>538.05999999999995</v>
      </c>
      <c r="F25" s="21"/>
      <c r="G25" s="17">
        <f t="shared" si="0"/>
        <v>0</v>
      </c>
    </row>
    <row r="26" spans="1:7" x14ac:dyDescent="0.25">
      <c r="A26" s="7" t="s">
        <v>160</v>
      </c>
      <c r="B26" s="8" t="s">
        <v>161</v>
      </c>
      <c r="C26" s="9" t="s">
        <v>33</v>
      </c>
      <c r="D26" s="10">
        <v>45</v>
      </c>
      <c r="E26" s="10">
        <v>131.25</v>
      </c>
      <c r="F26" s="21"/>
      <c r="G26" s="17">
        <f t="shared" si="0"/>
        <v>0</v>
      </c>
    </row>
    <row r="27" spans="1:7" x14ac:dyDescent="0.25">
      <c r="A27" s="7" t="s">
        <v>215</v>
      </c>
      <c r="B27" s="8" t="s">
        <v>216</v>
      </c>
      <c r="C27" s="9" t="s">
        <v>33</v>
      </c>
      <c r="D27" s="10">
        <v>24</v>
      </c>
      <c r="E27" s="10">
        <v>35.36</v>
      </c>
      <c r="F27" s="21"/>
      <c r="G27" s="17">
        <f t="shared" si="0"/>
        <v>0</v>
      </c>
    </row>
    <row r="28" spans="1:7" x14ac:dyDescent="0.25">
      <c r="A28" s="7" t="s">
        <v>217</v>
      </c>
      <c r="B28" s="8" t="s">
        <v>218</v>
      </c>
      <c r="C28" s="9" t="s">
        <v>30</v>
      </c>
      <c r="D28" s="10">
        <v>4</v>
      </c>
      <c r="E28" s="10">
        <v>2041.04</v>
      </c>
      <c r="F28" s="21"/>
      <c r="G28" s="17">
        <f t="shared" si="0"/>
        <v>0</v>
      </c>
    </row>
    <row r="29" spans="1:7" x14ac:dyDescent="0.25">
      <c r="A29" s="7" t="s">
        <v>219</v>
      </c>
      <c r="B29" s="8" t="s">
        <v>220</v>
      </c>
      <c r="C29" s="9" t="s">
        <v>17</v>
      </c>
      <c r="D29" s="10">
        <v>11</v>
      </c>
      <c r="E29" s="10">
        <v>357.1</v>
      </c>
      <c r="F29" s="21"/>
      <c r="G29" s="17">
        <f t="shared" si="0"/>
        <v>0</v>
      </c>
    </row>
    <row r="30" spans="1:7" x14ac:dyDescent="0.25">
      <c r="A30" s="7" t="s">
        <v>221</v>
      </c>
      <c r="B30" s="8" t="s">
        <v>222</v>
      </c>
      <c r="C30" s="9" t="s">
        <v>14</v>
      </c>
      <c r="D30" s="10">
        <v>110</v>
      </c>
      <c r="E30" s="10">
        <v>3.51</v>
      </c>
      <c r="F30" s="21"/>
      <c r="G30" s="17">
        <f t="shared" si="0"/>
        <v>0</v>
      </c>
    </row>
    <row r="31" spans="1:7" x14ac:dyDescent="0.25">
      <c r="A31" s="7" t="s">
        <v>223</v>
      </c>
      <c r="B31" s="8" t="s">
        <v>224</v>
      </c>
      <c r="C31" s="9" t="s">
        <v>14</v>
      </c>
      <c r="D31" s="10">
        <v>110</v>
      </c>
      <c r="E31" s="10">
        <v>16.559999999999999</v>
      </c>
      <c r="F31" s="21"/>
      <c r="G31" s="17">
        <f t="shared" si="0"/>
        <v>0</v>
      </c>
    </row>
    <row r="32" spans="1:7" x14ac:dyDescent="0.25">
      <c r="A32" s="7" t="s">
        <v>225</v>
      </c>
      <c r="B32" s="8" t="s">
        <v>226</v>
      </c>
      <c r="C32" s="9" t="s">
        <v>14</v>
      </c>
      <c r="D32" s="10">
        <v>110</v>
      </c>
      <c r="E32" s="10">
        <v>118.27</v>
      </c>
      <c r="F32" s="21"/>
      <c r="G32" s="17">
        <f t="shared" si="0"/>
        <v>0</v>
      </c>
    </row>
    <row r="33" spans="1:7" x14ac:dyDescent="0.25">
      <c r="A33" s="7" t="s">
        <v>227</v>
      </c>
      <c r="B33" s="8" t="s">
        <v>228</v>
      </c>
      <c r="C33" s="9" t="s">
        <v>30</v>
      </c>
      <c r="D33" s="10">
        <v>4</v>
      </c>
      <c r="E33" s="10">
        <v>911.13</v>
      </c>
      <c r="F33" s="21"/>
      <c r="G33" s="17">
        <f t="shared" si="0"/>
        <v>0</v>
      </c>
    </row>
    <row r="34" spans="1:7" x14ac:dyDescent="0.25">
      <c r="A34" s="7" t="s">
        <v>229</v>
      </c>
      <c r="B34" s="8" t="s">
        <v>230</v>
      </c>
      <c r="C34" s="9" t="s">
        <v>17</v>
      </c>
      <c r="D34" s="10">
        <v>6</v>
      </c>
      <c r="E34" s="10">
        <v>116.48</v>
      </c>
      <c r="F34" s="21"/>
      <c r="G34" s="17">
        <f t="shared" si="0"/>
        <v>0</v>
      </c>
    </row>
    <row r="35" spans="1:7" x14ac:dyDescent="0.25">
      <c r="A35" s="7" t="s">
        <v>231</v>
      </c>
      <c r="B35" s="8" t="s">
        <v>232</v>
      </c>
      <c r="C35" s="9" t="s">
        <v>17</v>
      </c>
      <c r="D35" s="10">
        <v>2</v>
      </c>
      <c r="E35" s="10">
        <v>280.45999999999998</v>
      </c>
      <c r="F35" s="21"/>
      <c r="G35" s="17">
        <f t="shared" si="0"/>
        <v>0</v>
      </c>
    </row>
    <row r="36" spans="1:7" x14ac:dyDescent="0.25">
      <c r="A36" s="7"/>
      <c r="B36" s="8"/>
      <c r="C36" s="9"/>
      <c r="D36" s="10"/>
      <c r="E36" s="10"/>
      <c r="F36" s="11" t="s">
        <v>8</v>
      </c>
      <c r="G36" s="12">
        <f>SUM(G5:G35)</f>
        <v>0</v>
      </c>
    </row>
  </sheetData>
  <sheetProtection algorithmName="SHA-512" hashValue="nFayRk4qEx13hR18kLJ7T0aZOk2YkrvdSqzM/E95DvgmWREW06gil0CmmjW7DNtknEhMhwAeqV0xtlBOUe9HRg==" saltValue="kvbAPNmRkb+FgJrospXf1Q==" spinCount="100000" sheet="1" objects="1" scenarios="1"/>
  <conditionalFormatting sqref="F5:F3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5" xr:uid="{98FC742D-F726-4FE7-B026-8DFBDB428BFA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2026-01-12T13:55:49Z</dcterms:modified>
</cp:coreProperties>
</file>